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javna naročila\RAZPISI 2026\ODPRT POSTOPEK\401-x_2026 Tekočinski kromatograf\Razpisna dokumentacija\"/>
    </mc:Choice>
  </mc:AlternateContent>
  <xr:revisionPtr revIDLastSave="0" documentId="13_ncr:1_{B3212996-08DF-470A-A893-27800A400807}" xr6:coauthVersionLast="47" xr6:coauthVersionMax="47" xr10:uidLastSave="{00000000-0000-0000-0000-000000000000}"/>
  <bookViews>
    <workbookView xWindow="-120" yWindow="-120" windowWidth="29040" windowHeight="15720" xr2:uid="{C8AC2A59-0E91-4AA1-8D7B-560EEC29EBCF}"/>
  </bookViews>
  <sheets>
    <sheet name="Predračun - 401-14-202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2" l="1"/>
  <c r="H9" i="2" l="1"/>
  <c r="K9" i="2" s="1"/>
  <c r="K10" i="2" s="1"/>
  <c r="I9" i="2"/>
  <c r="I10" i="2" s="1"/>
  <c r="I13" i="2" l="1"/>
  <c r="J9" i="2"/>
  <c r="J10" i="2" s="1"/>
</calcChain>
</file>

<file path=xl/sharedStrings.xml><?xml version="1.0" encoding="utf-8"?>
<sst xmlns="http://schemas.openxmlformats.org/spreadsheetml/2006/main" count="25" uniqueCount="25">
  <si>
    <t>UNIVERZA V LJUBLJANI, MEDICINSKA FAKULTETA</t>
  </si>
  <si>
    <t>Enota mere</t>
  </si>
  <si>
    <t xml:space="preserve">Skupna vrednost v EUR brez DDV </t>
  </si>
  <si>
    <t>Skupaj 
vrednost DDV</t>
  </si>
  <si>
    <t xml:space="preserve">Skupna vrednost v EUR z DDV </t>
  </si>
  <si>
    <t>kos</t>
  </si>
  <si>
    <t>Datum:</t>
  </si>
  <si>
    <t>Žig:</t>
  </si>
  <si>
    <t>Podpis:</t>
  </si>
  <si>
    <t>SKUPNA VREDNOST</t>
  </si>
  <si>
    <t>Zap. 
št.</t>
  </si>
  <si>
    <t>IZBERI</t>
  </si>
  <si>
    <t xml:space="preserve">Cena z DDV </t>
  </si>
  <si>
    <t>Ponudbena vrednost</t>
  </si>
  <si>
    <t>Stopnja DDV v %</t>
  </si>
  <si>
    <t>Predračun št.:</t>
  </si>
  <si>
    <t>OPIS</t>
  </si>
  <si>
    <t xml:space="preserve">Ponudnik (naziv in naslov): </t>
  </si>
  <si>
    <t>Količina</t>
  </si>
  <si>
    <t xml:space="preserve">DDV na enoto </t>
  </si>
  <si>
    <t>Cena na enoto brez DDV</t>
  </si>
  <si>
    <t xml:space="preserve">Cena na enoto z DDV
</t>
  </si>
  <si>
    <t>JAVNO NAROČILO 
Dobava in inštalacija sistema tekočinske kromatografije s tandemskim masnim spektrometrom (LC/MS/MS)</t>
  </si>
  <si>
    <t>Dobava in inštalacija sistema tekočinske kromatografije s tandemskim masnim spektrometrom (LC/MS/MS), s programsko opremo, ki mora omogočati celovito in neomejeno krmiljenje vseh podsistemov sistema LC/MS/MS.</t>
  </si>
  <si>
    <t>Veljavnost ponudbe: 120 dni od datuma za prejem ponudb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</si>
</sst>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#,##0.0000\ &quot;€&quot;"/>
    <numFmt numFmtId="165" formatCode="0.0000"/>
    <numFmt numFmtId="166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0"/>
      <color theme="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 applyProtection="1">
      <alignment horizontal="right" vertical="center"/>
    </xf>
    <xf numFmtId="166" fontId="5" fillId="0" borderId="0" xfId="1" applyNumberFormat="1" applyFont="1" applyFill="1" applyBorder="1" applyAlignment="1" applyProtection="1">
      <alignment horizontal="right" vertical="center"/>
    </xf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4" fillId="0" borderId="0" xfId="0" applyFont="1"/>
    <xf numFmtId="165" fontId="4" fillId="0" borderId="0" xfId="0" applyNumberFormat="1" applyFont="1"/>
    <xf numFmtId="0" fontId="4" fillId="0" borderId="0" xfId="0" applyFont="1" applyProtection="1">
      <protection locked="0"/>
    </xf>
    <xf numFmtId="165" fontId="4" fillId="0" borderId="0" xfId="0" applyNumberFormat="1" applyFont="1" applyProtection="1">
      <protection locked="0"/>
    </xf>
    <xf numFmtId="0" fontId="3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Alignment="1" applyProtection="1">
      <alignment horizontal="left"/>
      <protection locked="0"/>
    </xf>
    <xf numFmtId="164" fontId="2" fillId="0" borderId="0" xfId="0" applyNumberFormat="1" applyFont="1" applyAlignment="1">
      <alignment horizontal="right"/>
    </xf>
    <xf numFmtId="10" fontId="2" fillId="0" borderId="0" xfId="0" applyNumberFormat="1" applyFont="1" applyProtection="1">
      <protection locked="0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/>
    </xf>
    <xf numFmtId="10" fontId="2" fillId="0" borderId="0" xfId="0" applyNumberFormat="1" applyFont="1"/>
    <xf numFmtId="0" fontId="4" fillId="0" borderId="0" xfId="0" applyFont="1" applyAlignment="1">
      <alignment vertical="center"/>
    </xf>
    <xf numFmtId="10" fontId="7" fillId="0" borderId="0" xfId="0" applyNumberFormat="1" applyFont="1"/>
    <xf numFmtId="0" fontId="4" fillId="0" borderId="11" xfId="0" applyFont="1" applyBorder="1"/>
    <xf numFmtId="0" fontId="4" fillId="0" borderId="12" xfId="0" applyFont="1" applyBorder="1"/>
    <xf numFmtId="0" fontId="3" fillId="4" borderId="3" xfId="1" applyFont="1" applyFill="1" applyBorder="1" applyAlignment="1">
      <alignment horizontal="center" vertical="top" wrapText="1"/>
    </xf>
    <xf numFmtId="165" fontId="3" fillId="4" borderId="3" xfId="1" applyNumberFormat="1" applyFont="1" applyFill="1" applyBorder="1" applyAlignment="1">
      <alignment horizontal="center" vertical="top" wrapText="1"/>
    </xf>
    <xf numFmtId="0" fontId="3" fillId="4" borderId="4" xfId="1" applyFont="1" applyFill="1" applyBorder="1" applyAlignment="1">
      <alignment horizontal="center" vertical="center" wrapText="1"/>
    </xf>
    <xf numFmtId="165" fontId="3" fillId="4" borderId="4" xfId="1" applyNumberFormat="1" applyFont="1" applyFill="1" applyBorder="1" applyAlignment="1">
      <alignment horizontal="center" vertical="center" wrapText="1"/>
    </xf>
    <xf numFmtId="166" fontId="4" fillId="4" borderId="2" xfId="1" applyNumberFormat="1" applyFont="1" applyFill="1" applyBorder="1" applyAlignment="1" applyProtection="1">
      <alignment horizontal="center" vertical="center"/>
      <protection locked="0"/>
    </xf>
    <xf numFmtId="9" fontId="4" fillId="4" borderId="2" xfId="2" applyFont="1" applyFill="1" applyBorder="1" applyAlignment="1" applyProtection="1">
      <alignment horizontal="center" vertical="center"/>
      <protection locked="0"/>
    </xf>
    <xf numFmtId="166" fontId="4" fillId="4" borderId="2" xfId="1" applyNumberFormat="1" applyFont="1" applyFill="1" applyBorder="1" applyAlignment="1">
      <alignment horizontal="center" vertical="center"/>
    </xf>
    <xf numFmtId="166" fontId="5" fillId="4" borderId="4" xfId="1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0" xfId="1" applyFont="1" applyFill="1" applyBorder="1" applyAlignment="1">
      <alignment vertical="center"/>
    </xf>
    <xf numFmtId="165" fontId="3" fillId="4" borderId="3" xfId="1" applyNumberFormat="1" applyFont="1" applyFill="1" applyBorder="1" applyAlignment="1">
      <alignment horizontal="center" vertical="top" wrapText="1"/>
    </xf>
    <xf numFmtId="165" fontId="3" fillId="4" borderId="4" xfId="1" applyNumberFormat="1" applyFont="1" applyFill="1" applyBorder="1" applyAlignment="1">
      <alignment horizontal="center" vertical="top" wrapText="1"/>
    </xf>
    <xf numFmtId="0" fontId="3" fillId="4" borderId="3" xfId="1" applyFont="1" applyFill="1" applyBorder="1" applyAlignment="1">
      <alignment horizontal="center" vertical="top" wrapText="1"/>
    </xf>
    <xf numFmtId="0" fontId="3" fillId="4" borderId="4" xfId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vertical="top"/>
    </xf>
    <xf numFmtId="0" fontId="3" fillId="4" borderId="2" xfId="1" applyFont="1" applyFill="1" applyBorder="1" applyAlignment="1">
      <alignment vertical="top" wrapText="1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>
      <alignment horizontal="left" vertical="top" wrapText="1"/>
    </xf>
    <xf numFmtId="0" fontId="5" fillId="4" borderId="5" xfId="1" applyFont="1" applyFill="1" applyBorder="1" applyAlignment="1" applyProtection="1">
      <alignment horizontal="right" vertical="center"/>
    </xf>
    <xf numFmtId="0" fontId="5" fillId="4" borderId="6" xfId="1" applyFont="1" applyFill="1" applyBorder="1" applyAlignment="1" applyProtection="1">
      <alignment horizontal="right" vertical="center"/>
    </xf>
    <xf numFmtId="0" fontId="5" fillId="4" borderId="7" xfId="1" applyFont="1" applyFill="1" applyBorder="1" applyAlignment="1" applyProtection="1">
      <alignment horizontal="right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2" xfId="0" applyFont="1" applyBorder="1" applyAlignment="1" applyProtection="1">
      <alignment horizontal="center"/>
      <protection locked="0"/>
    </xf>
    <xf numFmtId="8" fontId="8" fillId="4" borderId="9" xfId="0" applyNumberFormat="1" applyFont="1" applyFill="1" applyBorder="1" applyAlignment="1">
      <alignment horizontal="center"/>
    </xf>
    <xf numFmtId="8" fontId="8" fillId="4" borderId="10" xfId="0" applyNumberFormat="1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</cellXfs>
  <cellStyles count="3">
    <cellStyle name="Navadno" xfId="0" builtinId="0"/>
    <cellStyle name="Odstotek" xfId="2" builtinId="5"/>
    <cellStyle name="Opomba" xfId="1" builtinId="10"/>
  </cellStyles>
  <dxfs count="0"/>
  <tableStyles count="0" defaultTableStyle="TableStyleMedium2" defaultPivotStyle="PivotStyleLight16"/>
  <colors>
    <mruColors>
      <color rgb="FFDA585B"/>
      <color rgb="FFF5D4D3"/>
      <color rgb="FFC65911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0</xdr:rowOff>
    </xdr:from>
    <xdr:to>
      <xdr:col>1</xdr:col>
      <xdr:colOff>1457325</xdr:colOff>
      <xdr:row>18</xdr:row>
      <xdr:rowOff>0</xdr:rowOff>
    </xdr:to>
    <xdr:cxnSp macro="">
      <xdr:nvCxnSpPr>
        <xdr:cNvPr id="3" name="Raven povezovalnik 2">
          <a:extLst>
            <a:ext uri="{FF2B5EF4-FFF2-40B4-BE49-F238E27FC236}">
              <a16:creationId xmlns:a16="http://schemas.microsoft.com/office/drawing/2014/main" id="{0F92134D-4AE7-4AE6-A173-043157E27B61}"/>
            </a:ext>
          </a:extLst>
        </xdr:cNvPr>
        <xdr:cNvCxnSpPr/>
      </xdr:nvCxnSpPr>
      <xdr:spPr>
        <a:xfrm>
          <a:off x="657225" y="6067425"/>
          <a:ext cx="145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1C7FD-8ED0-4A2D-877A-21BA402E29A1}">
  <sheetPr>
    <pageSetUpPr fitToPage="1"/>
  </sheetPr>
  <dimension ref="A1:S19"/>
  <sheetViews>
    <sheetView tabSelected="1" view="pageBreakPreview" zoomScaleNormal="100" zoomScaleSheetLayoutView="100" workbookViewId="0">
      <selection activeCell="P18" sqref="P18"/>
    </sheetView>
  </sheetViews>
  <sheetFormatPr defaultColWidth="9.140625" defaultRowHeight="12.75" x14ac:dyDescent="0.2"/>
  <cols>
    <col min="1" max="1" width="5" style="12" customWidth="1"/>
    <col min="2" max="2" width="50" style="12" customWidth="1"/>
    <col min="3" max="3" width="6.28515625" style="12" customWidth="1"/>
    <col min="4" max="4" width="8.28515625" style="12" customWidth="1"/>
    <col min="5" max="5" width="11.85546875" style="12" customWidth="1"/>
    <col min="6" max="6" width="8.7109375" style="12" bestFit="1" customWidth="1"/>
    <col min="7" max="7" width="10.42578125" style="12" bestFit="1" customWidth="1"/>
    <col min="8" max="8" width="11.85546875" style="12" customWidth="1"/>
    <col min="9" max="9" width="12.140625" style="12" customWidth="1"/>
    <col min="10" max="10" width="10.42578125" style="12" customWidth="1"/>
    <col min="11" max="11" width="11.85546875" style="12" customWidth="1"/>
    <col min="12" max="16384" width="9.140625" style="12"/>
  </cols>
  <sheetData>
    <row r="1" spans="1:19" x14ac:dyDescent="0.2">
      <c r="A1" s="16" t="s">
        <v>0</v>
      </c>
      <c r="B1" s="17"/>
      <c r="C1" s="18"/>
      <c r="D1" s="19"/>
      <c r="E1" s="20"/>
      <c r="F1" s="20"/>
      <c r="G1" s="19"/>
      <c r="H1" s="19"/>
      <c r="I1" s="19"/>
    </row>
    <row r="2" spans="1:19" x14ac:dyDescent="0.2">
      <c r="A2" s="16"/>
      <c r="B2" s="17"/>
      <c r="C2" s="18"/>
      <c r="D2" s="19"/>
      <c r="E2" s="20"/>
      <c r="F2" s="20"/>
      <c r="G2" s="19"/>
      <c r="H2" s="19"/>
      <c r="I2" s="19"/>
    </row>
    <row r="3" spans="1:19" ht="39" customHeight="1" x14ac:dyDescent="0.2">
      <c r="A3" s="43" t="s">
        <v>22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22"/>
    </row>
    <row r="4" spans="1:19" ht="30.75" customHeight="1" x14ac:dyDescent="0.2">
      <c r="A4" s="48" t="s">
        <v>17</v>
      </c>
      <c r="B4" s="48"/>
      <c r="C4" s="21"/>
      <c r="D4" s="21"/>
      <c r="E4" s="21"/>
      <c r="F4" s="21"/>
      <c r="G4" s="21"/>
      <c r="H4" s="21"/>
      <c r="I4" s="21"/>
    </row>
    <row r="5" spans="1:19" x14ac:dyDescent="0.2">
      <c r="A5" s="47" t="s">
        <v>15</v>
      </c>
      <c r="B5" s="47"/>
      <c r="C5" s="23"/>
      <c r="D5" s="19"/>
      <c r="E5" s="24"/>
      <c r="F5" s="24"/>
      <c r="G5" s="19"/>
      <c r="H5" s="19"/>
      <c r="I5" s="19"/>
    </row>
    <row r="7" spans="1:19" ht="25.5" x14ac:dyDescent="0.2">
      <c r="A7" s="44" t="s">
        <v>10</v>
      </c>
      <c r="B7" s="45" t="s">
        <v>16</v>
      </c>
      <c r="C7" s="46" t="s">
        <v>1</v>
      </c>
      <c r="D7" s="29" t="s">
        <v>18</v>
      </c>
      <c r="E7" s="39" t="s">
        <v>20</v>
      </c>
      <c r="F7" s="30" t="s">
        <v>14</v>
      </c>
      <c r="G7" s="39" t="s">
        <v>19</v>
      </c>
      <c r="H7" s="39" t="s">
        <v>21</v>
      </c>
      <c r="I7" s="41" t="s">
        <v>2</v>
      </c>
      <c r="J7" s="41" t="s">
        <v>3</v>
      </c>
      <c r="K7" s="41" t="s">
        <v>4</v>
      </c>
      <c r="L7" s="25"/>
      <c r="M7" s="25"/>
      <c r="N7" s="25"/>
      <c r="O7" s="25"/>
      <c r="P7" s="25"/>
      <c r="Q7" s="25"/>
      <c r="R7" s="25"/>
      <c r="S7" s="25"/>
    </row>
    <row r="8" spans="1:19" ht="30" customHeight="1" x14ac:dyDescent="0.2">
      <c r="A8" s="44"/>
      <c r="B8" s="45"/>
      <c r="C8" s="46"/>
      <c r="D8" s="31"/>
      <c r="E8" s="40"/>
      <c r="F8" s="32"/>
      <c r="G8" s="40"/>
      <c r="H8" s="40"/>
      <c r="I8" s="42"/>
      <c r="J8" s="42"/>
      <c r="K8" s="42"/>
    </row>
    <row r="9" spans="1:19" ht="178.5" customHeight="1" x14ac:dyDescent="0.2">
      <c r="A9" s="3">
        <v>1</v>
      </c>
      <c r="B9" s="37" t="s">
        <v>23</v>
      </c>
      <c r="C9" s="4" t="s">
        <v>5</v>
      </c>
      <c r="D9" s="3">
        <v>1</v>
      </c>
      <c r="E9" s="33"/>
      <c r="F9" s="34"/>
      <c r="G9" s="35">
        <f>E9*F9</f>
        <v>0</v>
      </c>
      <c r="H9" s="35">
        <f>(E9+G9)</f>
        <v>0</v>
      </c>
      <c r="I9" s="5">
        <f>D9*E9</f>
        <v>0</v>
      </c>
      <c r="J9" s="6">
        <f>D9*G9</f>
        <v>0</v>
      </c>
      <c r="K9" s="5">
        <f>D9*H9</f>
        <v>0</v>
      </c>
      <c r="L9" s="25"/>
      <c r="M9" s="25"/>
      <c r="N9" s="25"/>
      <c r="O9" s="25"/>
      <c r="P9" s="25"/>
      <c r="Q9" s="25"/>
      <c r="R9" s="25"/>
      <c r="S9" s="25"/>
    </row>
    <row r="10" spans="1:19" x14ac:dyDescent="0.2">
      <c r="A10" s="49" t="s">
        <v>9</v>
      </c>
      <c r="B10" s="50"/>
      <c r="C10" s="50"/>
      <c r="D10" s="50"/>
      <c r="E10" s="50"/>
      <c r="F10" s="50"/>
      <c r="G10" s="50"/>
      <c r="H10" s="51"/>
      <c r="I10" s="36">
        <f>SUM(I9:I9)</f>
        <v>0</v>
      </c>
      <c r="J10" s="36">
        <f>SUM(J9:J9)</f>
        <v>0</v>
      </c>
      <c r="K10" s="36">
        <f>SUM(K9:K9)</f>
        <v>0</v>
      </c>
      <c r="L10" s="25"/>
      <c r="M10" s="25"/>
      <c r="N10" s="25"/>
      <c r="O10" s="25"/>
      <c r="P10" s="25"/>
      <c r="Q10" s="25"/>
      <c r="R10" s="25"/>
      <c r="S10" s="25"/>
    </row>
    <row r="11" spans="1:19" x14ac:dyDescent="0.2">
      <c r="A11" s="7"/>
      <c r="B11" s="7"/>
      <c r="C11" s="7"/>
      <c r="D11" s="7"/>
      <c r="E11" s="7"/>
      <c r="F11" s="7"/>
      <c r="G11" s="7"/>
      <c r="H11" s="7"/>
      <c r="I11" s="8"/>
      <c r="J11" s="8"/>
      <c r="K11" s="8"/>
      <c r="L11" s="25"/>
      <c r="M11" s="25"/>
      <c r="N11" s="25"/>
      <c r="O11" s="25"/>
      <c r="P11" s="25"/>
      <c r="Q11" s="25"/>
      <c r="R11" s="25"/>
      <c r="S11" s="25"/>
    </row>
    <row r="12" spans="1:19" x14ac:dyDescent="0.2">
      <c r="A12" s="26" t="s">
        <v>11</v>
      </c>
      <c r="L12" s="25"/>
      <c r="M12" s="25"/>
      <c r="N12" s="25"/>
      <c r="O12" s="25"/>
      <c r="P12" s="25"/>
      <c r="Q12" s="25"/>
      <c r="R12" s="25"/>
      <c r="S12" s="25"/>
    </row>
    <row r="13" spans="1:19" x14ac:dyDescent="0.2">
      <c r="A13" s="26">
        <v>0.22</v>
      </c>
      <c r="G13" s="52" t="s">
        <v>13</v>
      </c>
      <c r="H13" s="53"/>
      <c r="I13" s="55">
        <f>K10</f>
        <v>0</v>
      </c>
      <c r="J13" s="56"/>
    </row>
    <row r="14" spans="1:19" x14ac:dyDescent="0.2">
      <c r="A14" s="26">
        <v>9.5000000000000001E-2</v>
      </c>
      <c r="G14" s="27"/>
      <c r="H14" s="28"/>
      <c r="I14" s="57" t="s">
        <v>12</v>
      </c>
      <c r="J14" s="58"/>
    </row>
    <row r="15" spans="1:19" x14ac:dyDescent="0.2">
      <c r="A15" s="38" t="s">
        <v>24</v>
      </c>
      <c r="B15" s="9"/>
      <c r="C15" s="10"/>
      <c r="D15" s="10"/>
      <c r="E15" s="10"/>
      <c r="F15" s="10"/>
      <c r="G15" s="11"/>
      <c r="H15" s="11"/>
      <c r="I15" s="11"/>
      <c r="J15" s="11"/>
      <c r="K15" s="11"/>
    </row>
    <row r="16" spans="1:19" x14ac:dyDescent="0.2">
      <c r="B16" s="1"/>
      <c r="C16" s="2"/>
      <c r="D16" s="13"/>
      <c r="E16" s="13"/>
      <c r="F16" s="13"/>
      <c r="G16" s="59"/>
      <c r="H16" s="59"/>
      <c r="I16" s="59"/>
      <c r="J16" s="59"/>
      <c r="K16" s="59"/>
    </row>
    <row r="17" spans="1:19" x14ac:dyDescent="0.2">
      <c r="B17" s="1"/>
      <c r="C17" s="2"/>
      <c r="D17" s="13"/>
      <c r="E17" s="13"/>
      <c r="F17" s="13"/>
      <c r="G17" s="13"/>
      <c r="L17" s="11"/>
      <c r="M17" s="11"/>
      <c r="N17" s="11"/>
      <c r="O17" s="11"/>
      <c r="P17" s="11"/>
      <c r="Q17" s="11"/>
      <c r="R17" s="11"/>
      <c r="S17" s="11"/>
    </row>
    <row r="18" spans="1:19" x14ac:dyDescent="0.2">
      <c r="A18" s="12" t="s">
        <v>6</v>
      </c>
      <c r="B18" s="14"/>
      <c r="C18" s="14"/>
      <c r="D18" s="12" t="s">
        <v>7</v>
      </c>
      <c r="E18" s="15"/>
      <c r="F18" s="15"/>
      <c r="G18" s="15"/>
      <c r="H18" s="14"/>
      <c r="I18" s="13" t="s">
        <v>8</v>
      </c>
      <c r="J18" s="54"/>
      <c r="K18" s="54"/>
    </row>
    <row r="19" spans="1:19" x14ac:dyDescent="0.2">
      <c r="E19" s="14"/>
      <c r="F19" s="14"/>
    </row>
  </sheetData>
  <sheetProtection selectLockedCells="1"/>
  <mergeCells count="18">
    <mergeCell ref="A10:H10"/>
    <mergeCell ref="G13:H13"/>
    <mergeCell ref="J18:K18"/>
    <mergeCell ref="I13:J13"/>
    <mergeCell ref="I14:J14"/>
    <mergeCell ref="G16:K16"/>
    <mergeCell ref="H7:H8"/>
    <mergeCell ref="I7:I8"/>
    <mergeCell ref="J7:J8"/>
    <mergeCell ref="A3:K3"/>
    <mergeCell ref="K7:K8"/>
    <mergeCell ref="A7:A8"/>
    <mergeCell ref="B7:B8"/>
    <mergeCell ref="C7:C8"/>
    <mergeCell ref="E7:E8"/>
    <mergeCell ref="G7:G8"/>
    <mergeCell ref="A5:B5"/>
    <mergeCell ref="A4:B4"/>
  </mergeCells>
  <pageMargins left="0.25" right="0.19791666666666666" top="0.75" bottom="0.75" header="0.3" footer="0.3"/>
  <pageSetup paperSize="9" scale="97" orientation="landscape" r:id="rId1"/>
  <headerFooter>
    <oddHeader>&amp;LPonudbeni predračun (OBR 7)&amp;C 401-14/2026</oddHeader>
    <oddFooter>&amp;CJavno naročilo UL MF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- 401-14-2026</vt:lpstr>
    </vt:vector>
  </TitlesOfParts>
  <Company>UL Medicinska fakulteta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Mihael Elvič</dc:creator>
  <cp:lastModifiedBy>Jelnikar Cotic, Vanja</cp:lastModifiedBy>
  <cp:lastPrinted>2026-02-24T08:01:08Z</cp:lastPrinted>
  <dcterms:created xsi:type="dcterms:W3CDTF">2022-05-24T06:35:14Z</dcterms:created>
  <dcterms:modified xsi:type="dcterms:W3CDTF">2026-06-16T08:59:12Z</dcterms:modified>
</cp:coreProperties>
</file>